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TALEPLER\457-) KARAPINAR BULGUR FABRİKASI 460 M2 DEPO YAPIM İŞİ\İHALE DOSYASI CEPHE VE ÇATI KAPLAMA İŞLERİ\"/>
    </mc:Choice>
  </mc:AlternateContent>
  <bookViews>
    <workbookView xWindow="0" yWindow="135" windowWidth="20400" windowHeight="7935" tabRatio="938"/>
  </bookViews>
  <sheets>
    <sheet name="Yaklaşık Maliyet" sheetId="4" r:id="rId1"/>
  </sheets>
  <definedNames>
    <definedName name="aw_Gewerke_Preis_Export">#REF!</definedName>
    <definedName name="_xlnm.Extract">#REF!</definedName>
  </definedNames>
  <calcPr calcId="152511"/>
</workbook>
</file>

<file path=xl/calcChain.xml><?xml version="1.0" encoding="utf-8"?>
<calcChain xmlns="http://schemas.openxmlformats.org/spreadsheetml/2006/main">
  <c r="D9" i="4" l="1"/>
</calcChain>
</file>

<file path=xl/sharedStrings.xml><?xml version="1.0" encoding="utf-8"?>
<sst xmlns="http://schemas.openxmlformats.org/spreadsheetml/2006/main" count="28" uniqueCount="24">
  <si>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</si>
  <si>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</si>
  <si>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</si>
  <si>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</si>
  <si>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</si>
  <si>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</si>
  <si>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</si>
  <si>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</si>
  <si>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</si>
  <si>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</si>
  <si>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</si>
  <si>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</si>
  <si>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</si>
  <si>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</si>
  <si>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</si>
  <si>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YAKLAŞIK MALİYET CETVELİ</t>
  </si>
  <si>
    <t>PAN-GEV Tarım ve Hayvancılık San. ve Tic. A.Ş.</t>
  </si>
  <si>
    <t>Karapınar Bulgur Tesisi</t>
  </si>
  <si>
    <t>m2.</t>
  </si>
  <si>
    <t>Taş Yünü Çatı Kaplama Yapılması ( 5 cm. )</t>
  </si>
  <si>
    <t>Taş Yünü Cephe Kaplama Yapılması ( 5 cm. )</t>
  </si>
  <si>
    <r>
      <t>12 m. x 42 m.=504 m2. ( Yükseklik : 8,5 m. ) Depo Yapım İşi</t>
    </r>
    <r>
      <rPr>
        <b/>
        <sz val="12"/>
        <color rgb="FFFF0000"/>
        <rFont val="Arial"/>
        <family val="2"/>
        <charset val="162"/>
      </rPr>
      <t xml:space="preserve"> ( CEPHE VE ÇATI KAPLAMA İŞLERİ )</t>
    </r>
  </si>
  <si>
    <t>Tek Kat Trapez Sac İle Çatı Kaplaması Yapılması ( 0,50 mm. )</t>
  </si>
  <si>
    <t>Tek Kat Trapez Sac İle Cephe Kaplaması Yapılması ( 0,50 mm.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</si>
</sst>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TL.&quot;"/>
  </numFmts>
  <fonts count="17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rgb="FF0000CC"/>
      <name val="Tahoma"/>
      <family val="2"/>
      <charset val="162"/>
    </font>
    <font>
      <sz val="10"/>
      <color rgb="FF0000CC"/>
      <name val="Tahoma"/>
      <family val="2"/>
      <charset val="162"/>
    </font>
    <font>
      <sz val="10"/>
      <color theme="1"/>
      <name val="Bookman Old"/>
      <family val="2"/>
    </font>
    <font>
      <b/>
      <sz val="12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165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38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5" fillId="0" borderId="0">
      <alignment horizontal="left" vertical="center"/>
    </xf>
    <xf numFmtId="0" fontId="1" fillId="0" borderId="0"/>
  </cellStyleXfs>
  <cellXfs count="81">
    <xf numFmtId="0" fontId="0" fillId="0" borderId="0" xfId="0"/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2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3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2" fontId="3" fillId="0" borderId="0" xfId="1" applyNumberFormat="1" applyFont="1" applyAlignment="1">
      <alignment horizontal="center" vertical="center"/>
    </xf>
    <xf numFmtId="4" fontId="3" fillId="0" borderId="9" xfId="2" applyNumberFormat="1" applyFont="1" applyFill="1" applyBorder="1" applyAlignment="1">
      <alignment vertical="center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" fontId="6" fillId="0" borderId="0" xfId="1" applyNumberFormat="1" applyFont="1" applyBorder="1" applyAlignment="1">
      <alignment horizontal="left" vertical="center"/>
    </xf>
    <xf numFmtId="2" fontId="3" fillId="0" borderId="0" xfId="4" applyNumberFormat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left" vertical="center" wrapText="1"/>
    </xf>
    <xf numFmtId="3" fontId="6" fillId="2" borderId="12" xfId="1" applyNumberFormat="1" applyFont="1" applyFill="1" applyBorder="1" applyAlignment="1">
      <alignment horizontal="center" vertical="center" wrapText="1"/>
    </xf>
    <xf numFmtId="2" fontId="6" fillId="2" borderId="12" xfId="1" applyNumberFormat="1" applyFont="1" applyFill="1" applyBorder="1" applyAlignment="1">
      <alignment horizontal="center" vertical="center" wrapText="1"/>
    </xf>
    <xf numFmtId="4" fontId="6" fillId="2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3" fontId="3" fillId="0" borderId="0" xfId="1" applyNumberFormat="1" applyFont="1" applyAlignment="1">
      <alignment vertical="center" wrapText="1"/>
    </xf>
    <xf numFmtId="3" fontId="3" fillId="0" borderId="0" xfId="1" applyNumberFormat="1" applyFont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49" fontId="3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/>
    </xf>
    <xf numFmtId="0" fontId="3" fillId="0" borderId="27" xfId="1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8" xfId="1" applyFont="1" applyBorder="1" applyAlignment="1">
      <alignment horizontal="center" vertical="center"/>
    </xf>
    <xf numFmtId="2" fontId="3" fillId="0" borderId="28" xfId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13" fillId="3" borderId="23" xfId="0" applyNumberFormat="1" applyFont="1" applyFill="1" applyBorder="1" applyAlignment="1">
      <alignment vertical="center"/>
    </xf>
    <xf numFmtId="49" fontId="13" fillId="3" borderId="24" xfId="0" quotePrefix="1" applyNumberFormat="1" applyFont="1" applyFill="1" applyBorder="1" applyAlignment="1">
      <alignment vertical="center"/>
    </xf>
    <xf numFmtId="3" fontId="13" fillId="3" borderId="16" xfId="0" applyNumberFormat="1" applyFont="1" applyFill="1" applyBorder="1" applyAlignment="1">
      <alignment horizontal="center" vertical="center"/>
    </xf>
    <xf numFmtId="171" fontId="13" fillId="3" borderId="16" xfId="4" applyNumberFormat="1" applyFont="1" applyFill="1" applyBorder="1" applyAlignment="1">
      <alignment horizontal="right" vertical="center"/>
    </xf>
    <xf numFmtId="164" fontId="13" fillId="3" borderId="16" xfId="1" applyNumberFormat="1" applyFont="1" applyFill="1" applyBorder="1" applyAlignment="1">
      <alignment horizontal="right" vertical="center"/>
    </xf>
    <xf numFmtId="164" fontId="13" fillId="3" borderId="17" xfId="1" applyNumberFormat="1" applyFont="1" applyFill="1" applyBorder="1" applyAlignment="1">
      <alignment horizontal="right" vertical="center"/>
    </xf>
    <xf numFmtId="0" fontId="14" fillId="0" borderId="0" xfId="1" applyFont="1" applyAlignment="1">
      <alignment vertical="center"/>
    </xf>
    <xf numFmtId="3" fontId="14" fillId="0" borderId="0" xfId="1" applyNumberFormat="1" applyFont="1" applyAlignment="1">
      <alignment horizontal="left" vertical="center"/>
    </xf>
    <xf numFmtId="3" fontId="14" fillId="0" borderId="0" xfId="1" applyNumberFormat="1" applyFont="1" applyAlignment="1">
      <alignment horizontal="center" vertical="center"/>
    </xf>
    <xf numFmtId="3" fontId="6" fillId="0" borderId="0" xfId="3" applyNumberFormat="1" applyFont="1" applyBorder="1" applyAlignment="1">
      <alignment horizontal="left" vertical="center"/>
    </xf>
    <xf numFmtId="2" fontId="3" fillId="0" borderId="19" xfId="0" applyNumberFormat="1" applyFont="1" applyBorder="1" applyAlignment="1">
      <alignment horizontal="left" vertical="center"/>
    </xf>
    <xf numFmtId="2" fontId="13" fillId="3" borderId="16" xfId="0" applyNumberFormat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73" fontId="3" fillId="0" borderId="19" xfId="1" applyNumberFormat="1" applyFont="1" applyBorder="1" applyAlignment="1">
      <alignment horizontal="right" vertical="center"/>
    </xf>
    <xf numFmtId="173" fontId="3" fillId="0" borderId="20" xfId="1" applyNumberFormat="1" applyFont="1" applyBorder="1" applyAlignment="1">
      <alignment horizontal="right" vertical="center"/>
    </xf>
    <xf numFmtId="173" fontId="6" fillId="2" borderId="12" xfId="1" applyNumberFormat="1" applyFont="1" applyFill="1" applyBorder="1" applyAlignment="1">
      <alignment horizontal="center" vertical="center" wrapText="1"/>
    </xf>
    <xf numFmtId="171" fontId="3" fillId="0" borderId="19" xfId="0" applyNumberFormat="1" applyFont="1" applyFill="1" applyBorder="1" applyAlignment="1">
      <alignment horizontal="right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2" fontId="4" fillId="0" borderId="1" xfId="2" applyNumberFormat="1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center" vertical="center"/>
    </xf>
    <xf numFmtId="2" fontId="4" fillId="0" borderId="3" xfId="2" applyNumberFormat="1" applyFont="1" applyFill="1" applyBorder="1" applyAlignment="1">
      <alignment horizontal="center" vertical="center"/>
    </xf>
    <xf numFmtId="2" fontId="4" fillId="0" borderId="4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4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 wrapText="1"/>
    </xf>
    <xf numFmtId="2" fontId="8" fillId="0" borderId="0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</cellXfs>
  <cellStyles count="20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 3" xfId="18"/>
    <cellStyle name="Normal 4" xfId="19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145676</xdr:colOff>
      <xdr:row>0</xdr:row>
      <xdr:rowOff>201706</xdr:rowOff>
    </xdr:from>
    <xdr:to>
      <xdr:col>2</xdr:col>
      <xdr:colOff>560742</xdr:colOff>
      <xdr:row>2</xdr:row>
      <xdr:rowOff>378311</xdr:rowOff>
    </xdr:to>
    <xdr:pic>
      <xdr:nvPicPr>
        <xdr:cNvPr id="3" name="Resim 2" descr="C:\Users\kcetin\Desktop\PANGEV LOGO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676" y="201706"/>
          <a:ext cx="1165860" cy="6248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view="pageBreakPreview" zoomScale="85" zoomScaleNormal="100" zoomScaleSheetLayoutView="85" workbookViewId="0">
      <selection activeCell="D11" sqref="D11"/>
    </sheetView>
  </sheetViews>
  <sheetFormatPr defaultColWidth="8.85546875" defaultRowHeight="12.75"/>
  <cols>
    <col min="1" max="1" width="5.140625" style="8" customWidth="1"/>
    <col min="2" max="2" width="6" style="8" bestFit="1" customWidth="1"/>
    <col min="3" max="3" width="9.28515625" style="8" bestFit="1" customWidth="1"/>
    <col min="4" max="4" width="86.140625" style="9" bestFit="1" customWidth="1"/>
    <col min="5" max="5" width="6.7109375" style="2" customWidth="1"/>
    <col min="6" max="6" width="10.28515625" style="10" bestFit="1" customWidth="1"/>
    <col min="7" max="7" width="12.5703125" style="10" bestFit="1" customWidth="1"/>
    <col min="8" max="8" width="16.5703125" style="29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>
      <c r="A1" s="58"/>
      <c r="B1" s="59"/>
      <c r="C1" s="60"/>
      <c r="D1" s="67" t="s">
        <v>16</v>
      </c>
      <c r="E1" s="68"/>
      <c r="F1" s="68"/>
      <c r="G1" s="69"/>
      <c r="H1" s="11" t="s">
        <v>2</v>
      </c>
    </row>
    <row r="2" spans="1:11" ht="18" customHeight="1">
      <c r="A2" s="61"/>
      <c r="B2" s="62"/>
      <c r="C2" s="63"/>
      <c r="D2" s="70" t="s">
        <v>17</v>
      </c>
      <c r="E2" s="71"/>
      <c r="F2" s="71"/>
      <c r="G2" s="72"/>
      <c r="H2" s="12" t="s">
        <v>3</v>
      </c>
    </row>
    <row r="3" spans="1:11" ht="33" customHeight="1">
      <c r="A3" s="61"/>
      <c r="B3" s="62"/>
      <c r="C3" s="63"/>
      <c r="D3" s="73" t="s">
        <v>21</v>
      </c>
      <c r="E3" s="74"/>
      <c r="F3" s="74"/>
      <c r="G3" s="75"/>
      <c r="H3" s="13" t="s">
        <v>4</v>
      </c>
    </row>
    <row r="4" spans="1:11" ht="18" customHeight="1" thickBot="1">
      <c r="A4" s="64"/>
      <c r="B4" s="65"/>
      <c r="C4" s="66"/>
      <c r="D4" s="76" t="s">
        <v>15</v>
      </c>
      <c r="E4" s="77"/>
      <c r="F4" s="77"/>
      <c r="G4" s="78"/>
      <c r="H4" s="14"/>
    </row>
    <row r="5" spans="1:11" ht="15" customHeight="1">
      <c r="A5" s="30" t="s">
        <v>0</v>
      </c>
      <c r="B5" s="15"/>
      <c r="C5" s="15"/>
      <c r="D5" s="48"/>
      <c r="E5" s="51"/>
      <c r="F5" s="4"/>
      <c r="G5" s="16"/>
      <c r="H5" s="17"/>
    </row>
    <row r="6" spans="1:11" ht="15" customHeight="1">
      <c r="A6" s="30" t="s">
        <v>1</v>
      </c>
      <c r="B6" s="15"/>
      <c r="C6" s="15"/>
      <c r="D6" s="18" t="s">
        <v>2</v>
      </c>
      <c r="E6" s="51"/>
      <c r="F6" s="4"/>
      <c r="G6" s="16"/>
      <c r="H6" s="17"/>
    </row>
    <row r="7" spans="1:11" ht="15" customHeight="1" thickBot="1">
      <c r="A7" s="30" t="s">
        <v>5</v>
      </c>
      <c r="B7" s="6"/>
      <c r="C7" s="15"/>
      <c r="D7" s="5" t="s">
        <v>6</v>
      </c>
      <c r="E7" s="51"/>
      <c r="F7" s="4"/>
      <c r="G7" s="19"/>
      <c r="H7" s="17"/>
    </row>
    <row r="8" spans="1:11" s="25" customFormat="1" ht="26.25" customHeight="1" thickBot="1">
      <c r="A8" s="20" t="s">
        <v>7</v>
      </c>
      <c r="B8" s="79" t="s">
        <v>8</v>
      </c>
      <c r="C8" s="80"/>
      <c r="D8" s="21" t="s">
        <v>9</v>
      </c>
      <c r="E8" s="22" t="s">
        <v>10</v>
      </c>
      <c r="F8" s="23" t="s">
        <v>11</v>
      </c>
      <c r="G8" s="23" t="s">
        <v>12</v>
      </c>
      <c r="H8" s="24" t="s">
        <v>13</v>
      </c>
      <c r="J8" s="26"/>
      <c r="K8" s="27"/>
    </row>
    <row r="9" spans="1:11" s="45" customFormat="1" ht="18" customHeight="1">
      <c r="A9" s="38"/>
      <c r="B9" s="39"/>
      <c r="C9" s="40"/>
      <c r="D9" s="50" t="str">
        <f>D3</f>
        <v>12 m. x 42 m.=504 m2. ( Yükseklik : 8,5 m. ) Depo Yapım İşi ( CEPHE VE ÇATI KAPLAMA İŞLERİ )</v>
      </c>
      <c r="E9" s="41"/>
      <c r="F9" s="42"/>
      <c r="G9" s="43"/>
      <c r="H9" s="44"/>
      <c r="J9" s="46"/>
      <c r="K9" s="47"/>
    </row>
    <row r="10" spans="1:11" ht="18" customHeight="1">
      <c r="A10" s="28"/>
      <c r="B10" s="31"/>
      <c r="C10" s="32"/>
      <c r="D10" s="49" t="s">
        <v>19</v>
      </c>
      <c r="E10" s="37" t="s">
        <v>18</v>
      </c>
      <c r="F10" s="55">
        <v>607.5</v>
      </c>
      <c r="G10" s="52"/>
      <c r="H10" s="53"/>
      <c r="J10" s="7"/>
    </row>
    <row r="11" spans="1:11" ht="18" customHeight="1">
      <c r="A11" s="28"/>
      <c r="B11" s="31"/>
      <c r="C11" s="32"/>
      <c r="D11" s="49" t="s">
        <v>20</v>
      </c>
      <c r="E11" s="37" t="s">
        <v>18</v>
      </c>
      <c r="F11" s="55">
        <v>175</v>
      </c>
      <c r="G11" s="52"/>
      <c r="H11" s="53"/>
      <c r="J11" s="7"/>
    </row>
    <row r="12" spans="1:11" ht="18" customHeight="1">
      <c r="A12" s="28"/>
      <c r="B12" s="31"/>
      <c r="C12" s="32"/>
      <c r="D12" s="49" t="s">
        <v>22</v>
      </c>
      <c r="E12" s="37" t="s">
        <v>18</v>
      </c>
      <c r="F12" s="55">
        <v>28.125</v>
      </c>
      <c r="G12" s="52"/>
      <c r="H12" s="53"/>
      <c r="J12" s="7"/>
    </row>
    <row r="13" spans="1:11" ht="18" customHeight="1" thickBot="1">
      <c r="A13" s="28"/>
      <c r="B13" s="31"/>
      <c r="C13" s="32"/>
      <c r="D13" s="49" t="s">
        <v>23</v>
      </c>
      <c r="E13" s="37" t="s">
        <v>18</v>
      </c>
      <c r="F13" s="55">
        <v>53.125</v>
      </c>
      <c r="G13" s="52"/>
      <c r="H13" s="53"/>
      <c r="J13" s="7"/>
    </row>
    <row r="14" spans="1:11" ht="18" customHeight="1" thickBot="1">
      <c r="A14" s="33"/>
      <c r="B14" s="56"/>
      <c r="C14" s="57"/>
      <c r="D14" s="34"/>
      <c r="E14" s="35"/>
      <c r="F14" s="36"/>
      <c r="G14" s="23" t="s">
        <v>14</v>
      </c>
      <c r="H14" s="54"/>
      <c r="J14" s="3"/>
      <c r="K14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Yaklaşık Maliyet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2014-04-28T21:06:48Z</cp:lastPrinted>
  <dcterms:created xsi:type="dcterms:W3CDTF">2014-04-13T18:00:45Z</dcterms:created>
  <dcterms:modified xsi:type="dcterms:W3CDTF">2020-10-04T18:53:39Z</dcterms:modified>
</cp:coreProperties>
</file>